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SIOS\UKGEOS Technical\1 Thornton Science Park\2 Site operations\7 Install details\Open bedrock wells\TH0415\"/>
    </mc:Choice>
  </mc:AlternateContent>
  <xr:revisionPtr revIDLastSave="0" documentId="8_{C9C0C1AD-476D-4901-9E0E-5AC8D2D362AA}" xr6:coauthVersionLast="47" xr6:coauthVersionMax="47" xr10:uidLastSave="{00000000-0000-0000-0000-000000000000}"/>
  <bookViews>
    <workbookView xWindow="-110" yWindow="-110" windowWidth="19420" windowHeight="10420" xr2:uid="{A3A1DA24-732F-418B-9F49-B1C0C791257F}"/>
  </bookViews>
  <sheets>
    <sheet name="TH0415 (actual casing lengths)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3" l="1"/>
  <c r="I15" i="3"/>
  <c r="F22" i="3"/>
  <c r="F23" i="3" s="1"/>
  <c r="F24" i="3" s="1"/>
  <c r="F25" i="3" s="1"/>
  <c r="F26" i="3" s="1"/>
  <c r="F27" i="3" s="1"/>
  <c r="F28" i="3" s="1"/>
  <c r="F29" i="3" s="1"/>
  <c r="F30" i="3" s="1"/>
  <c r="G24" i="3" l="1"/>
  <c r="H24" i="3"/>
  <c r="I30" i="3"/>
  <c r="G25" i="3" l="1"/>
  <c r="H25" i="3"/>
  <c r="G22" i="3"/>
  <c r="H22" i="3"/>
  <c r="G26" i="3" l="1"/>
  <c r="H26" i="3"/>
  <c r="H27" i="3" l="1"/>
  <c r="G27" i="3"/>
  <c r="H28" i="3" l="1"/>
  <c r="G28" i="3"/>
  <c r="G29" i="3" l="1"/>
  <c r="H29" i="3"/>
  <c r="G30" i="3" l="1"/>
  <c r="H30" i="3"/>
  <c r="F33" i="3"/>
  <c r="F35" i="3" s="1"/>
  <c r="F36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tc={0BFB5CBF-B60A-428A-8430-65CEDC9E79B3}</author>
    <author>tc={A71CA3ED-E8B8-42E5-8E7D-3F0D53110E4E}</author>
    <author>tc={62107DA7-6CC0-421A-A006-2B70B17FA127}</author>
  </authors>
  <commentList>
    <comment ref="E22" authorId="0" shapeId="0" xr:uid="{0BFB5CBF-B60A-428A-8430-65CEDC9E79B3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casing element will be cut down to the required height (0.5m below 24" casing top) after installation</t>
      </text>
    </comment>
    <comment ref="I30" authorId="1" shapeId="0" xr:uid="{A71CA3ED-E8B8-42E5-8E7D-3F0D53110E4E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bottom ERT cable</t>
      </text>
    </comment>
    <comment ref="K30" authorId="2" shapeId="0" xr:uid="{62107DA7-6CC0-421A-A006-2B70B17FA127}">
      <text>
        <t>[Threaded comment]
Your version of Excel allows you to read this threaded comment; however, any edits to it will get removed if the file is opened in a newer version of Excel. Learn more: https://go.microsoft.com/fwlink/?linkid=870924
Comment:
    Silixa BHA</t>
      </text>
    </comment>
  </commentList>
</comments>
</file>

<file path=xl/sharedStrings.xml><?xml version="1.0" encoding="utf-8"?>
<sst xmlns="http://schemas.openxmlformats.org/spreadsheetml/2006/main" count="74" uniqueCount="51">
  <si>
    <t>UKGEOS Cheshire</t>
  </si>
  <si>
    <t>Nom length [ft]</t>
  </si>
  <si>
    <t>Nom length [m]</t>
  </si>
  <si>
    <t>Meas length [m]</t>
  </si>
  <si>
    <t>Site:</t>
  </si>
  <si>
    <t>TSP</t>
  </si>
  <si>
    <t>Base plug</t>
  </si>
  <si>
    <t>Borehole:</t>
  </si>
  <si>
    <t>carrier tube section length (joint-joint)</t>
  </si>
  <si>
    <t>screen length (joint-joint)</t>
  </si>
  <si>
    <t>m</t>
  </si>
  <si>
    <t>Elevation of TH0420 ground surface</t>
  </si>
  <si>
    <t>Depth of TH0420 base electrode below TH0420 ground surface</t>
  </si>
  <si>
    <t>Elevation of top of exposed steel section of base ERT electrode</t>
  </si>
  <si>
    <t>m AOD</t>
  </si>
  <si>
    <t>Tube</t>
  </si>
  <si>
    <t>Note: All depths are m below 24" Boode casing top</t>
  </si>
  <si>
    <t>Comments</t>
  </si>
  <si>
    <t>Section no</t>
  </si>
  <si>
    <t>Sect type</t>
  </si>
  <si>
    <t>Section length (m)</t>
  </si>
  <si>
    <t>Depth to base (blw Boode)</t>
  </si>
  <si>
    <t>Depth to base (blw GL [m])</t>
  </si>
  <si>
    <t>Elevation at base (m AOD)</t>
  </si>
  <si>
    <t>ERT BTM (deep)</t>
  </si>
  <si>
    <t>ERT TOP (shallow)</t>
  </si>
  <si>
    <t>Casing</t>
  </si>
  <si>
    <t>Distance from base of installation to base ERT electrode</t>
  </si>
  <si>
    <t>Actual total installation length</t>
  </si>
  <si>
    <t>n/a</t>
  </si>
  <si>
    <t>Active FO cable</t>
  </si>
  <si>
    <t>Centraliser locations</t>
  </si>
  <si>
    <t>Bedrock</t>
  </si>
  <si>
    <t>1m from top and base</t>
  </si>
  <si>
    <t>Note: Centraliser spacing can be changed if needed however this must be agreed with BGS  first</t>
  </si>
  <si>
    <t>Top casing element will be cut down to the required height (0.5m below 24" casing top) after installation</t>
  </si>
  <si>
    <t>Actual length of casing above base ERT electrode</t>
  </si>
  <si>
    <t>Reqd depth of top of installation below top of 24" Boode casing</t>
  </si>
  <si>
    <t>Actual depth of top of installation below top of 24" Boode casing</t>
  </si>
  <si>
    <t>TBC</t>
  </si>
  <si>
    <t>Final hole depth prior to completion (m)</t>
  </si>
  <si>
    <t>m bgl</t>
  </si>
  <si>
    <t>14.60 to 13.80</t>
  </si>
  <si>
    <t>1m from top and 14.95 to 14.65</t>
  </si>
  <si>
    <t>TH0415 Bedrock borehole design sheet</t>
  </si>
  <si>
    <t>TH0415</t>
  </si>
  <si>
    <t>Target depth of TH0415 base electrode below TH0415 casing top to align with TH0420</t>
  </si>
  <si>
    <t>Depth of TH0415 24" Boode casing below GL</t>
  </si>
  <si>
    <t>Elevation of TH0415 24" Boode casing [mAOD]</t>
  </si>
  <si>
    <t>i.e. 71.3 cm above casing top.</t>
  </si>
  <si>
    <t>Prior to cutting down, top of top 200mm casing element needs to be hung  71.3 cm above top of 24" casing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</si>
</sst>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0" fillId="0" borderId="0" xfId="0" applyNumberFormat="1"/>
    <xf numFmtId="0" fontId="3" fillId="0" borderId="0" xfId="0" applyFont="1"/>
    <xf numFmtId="0" fontId="2" fillId="0" borderId="0" xfId="0" applyFont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left"/>
    </xf>
    <xf numFmtId="0" fontId="0" fillId="0" borderId="4" xfId="0" applyBorder="1"/>
    <xf numFmtId="0" fontId="5" fillId="0" borderId="4" xfId="0" applyFont="1" applyBorder="1"/>
    <xf numFmtId="165" fontId="0" fillId="0" borderId="3" xfId="0" applyNumberFormat="1" applyBorder="1" applyAlignment="1">
      <alignment horizontal="right"/>
    </xf>
    <xf numFmtId="164" fontId="4" fillId="0" borderId="4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7" fillId="0" borderId="4" xfId="0" applyFont="1" applyBorder="1"/>
    <xf numFmtId="164" fontId="8" fillId="0" borderId="4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right"/>
    </xf>
    <xf numFmtId="0" fontId="2" fillId="0" borderId="4" xfId="0" applyFont="1" applyBorder="1" applyAlignment="1">
      <alignment horizontal="left"/>
    </xf>
    <xf numFmtId="164" fontId="2" fillId="0" borderId="4" xfId="0" applyNumberFormat="1" applyFont="1" applyBorder="1"/>
    <xf numFmtId="0" fontId="2" fillId="0" borderId="4" xfId="0" applyFont="1" applyBorder="1"/>
    <xf numFmtId="164" fontId="0" fillId="0" borderId="4" xfId="0" applyNumberFormat="1" applyBorder="1" applyAlignment="1">
      <alignment horizontal="right"/>
    </xf>
    <xf numFmtId="2" fontId="0" fillId="0" borderId="4" xfId="0" applyNumberFormat="1" applyBorder="1"/>
    <xf numFmtId="0" fontId="0" fillId="0" borderId="4" xfId="0" quotePrefix="1" applyBorder="1"/>
    <xf numFmtId="164" fontId="4" fillId="0" borderId="4" xfId="0" applyNumberFormat="1" applyFont="1" applyBorder="1"/>
    <xf numFmtId="164" fontId="0" fillId="0" borderId="4" xfId="0" applyNumberFormat="1" applyBorder="1"/>
    <xf numFmtId="2" fontId="2" fillId="2" borderId="4" xfId="0" quotePrefix="1" applyNumberFormat="1" applyFont="1" applyFill="1" applyBorder="1" applyAlignment="1">
      <alignment horizontal="right"/>
    </xf>
    <xf numFmtId="164" fontId="0" fillId="0" borderId="0" xfId="0" applyNumberFormat="1" applyAlignment="1">
      <alignment wrapText="1"/>
    </xf>
    <xf numFmtId="2" fontId="6" fillId="0" borderId="0" xfId="0" applyNumberFormat="1" applyFont="1"/>
    <xf numFmtId="2" fontId="0" fillId="0" borderId="0" xfId="0" applyNumberFormat="1"/>
    <xf numFmtId="164" fontId="2" fillId="0" borderId="0" xfId="0" applyNumberFormat="1" applyFont="1" applyAlignment="1">
      <alignment wrapText="1"/>
    </xf>
    <xf numFmtId="164" fontId="2" fillId="0" borderId="0" xfId="0" applyNumberFormat="1" applyFont="1"/>
    <xf numFmtId="0" fontId="7" fillId="0" borderId="0" xfId="0" applyFont="1"/>
    <xf numFmtId="2" fontId="0" fillId="0" borderId="4" xfId="0" applyNumberFormat="1" applyBorder="1" applyAlignment="1">
      <alignment horizontal="right"/>
    </xf>
    <xf numFmtId="2" fontId="0" fillId="2" borderId="4" xfId="0" applyNumberFormat="1" applyFill="1" applyBorder="1" applyAlignment="1">
      <alignment horizontal="right"/>
    </xf>
    <xf numFmtId="2" fontId="0" fillId="3" borderId="4" xfId="0" applyNumberFormat="1" applyFill="1" applyBorder="1" applyAlignment="1">
      <alignment horizontal="right"/>
    </xf>
    <xf numFmtId="2" fontId="2" fillId="3" borderId="4" xfId="0" applyNumberFormat="1" applyFont="1" applyFill="1" applyBorder="1" applyAlignment="1">
      <alignment horizontal="right"/>
    </xf>
    <xf numFmtId="0" fontId="0" fillId="0" borderId="4" xfId="0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2" fontId="7" fillId="0" borderId="0" xfId="0" applyNumberFormat="1" applyFont="1"/>
    <xf numFmtId="164" fontId="0" fillId="4" borderId="4" xfId="0" applyNumberFormat="1" applyFill="1" applyBorder="1"/>
    <xf numFmtId="0" fontId="9" fillId="0" borderId="0" xfId="0" applyFont="1" applyAlignment="1">
      <alignment vertical="center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5DFE3"/>
      <color rgb="FFE2D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ras, Oliver" id="{C88A0FB1-08BA-4B09-96EE-AF493DA66DA1}" userId="Kuras, Oliver" providerId="None"/>
  <person displayName="Michael Spence - BGS" id="{A5BB21DE-1CF9-48AB-9219-952F4A52C634}" userId="S::mspen@bgs.ac.uk::58e9e55e-d215-49b0-8f74-e3440ac0177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2" dT="2023-02-10T14:51:02.20" personId="{A5BB21DE-1CF9-48AB-9219-952F4A52C634}" id="{0BFB5CBF-B60A-428A-8430-65CEDC9E79B3}">
    <text>Top casing element will be cut down to the required height (0.5m below 24" casing top) after installation</text>
  </threadedComment>
  <threadedComment ref="I30" personId="{C88A0FB1-08BA-4B09-96EE-AF493DA66DA1}" id="{A71CA3ED-E8B8-42E5-8E7D-3F0D53110E4E}">
    <text>Depth to top of metal section on base electrode of bottom ERT cable</text>
  </threadedComment>
  <threadedComment ref="K30" dT="2023-02-10T14:36:46.77" personId="{A5BB21DE-1CF9-48AB-9219-952F4A52C634}" id="{62107DA7-6CC0-421A-A006-2B70B17FA127}">
    <text>Silixa BHA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2EAF5-8EC1-4E81-A907-EA9F6EA9EE4B}">
  <dimension ref="A1:Q39"/>
  <sheetViews>
    <sheetView tabSelected="1" topLeftCell="A18" zoomScale="75" zoomScaleNormal="75" workbookViewId="0">
      <selection activeCell="M33" sqref="M33"/>
    </sheetView>
  </sheetViews>
  <sheetFormatPr defaultRowHeight="14.5" x14ac:dyDescent="0.35"/>
  <cols>
    <col min="1" max="1" width="18.54296875" customWidth="1"/>
    <col min="2" max="2" width="18.7265625" bestFit="1" customWidth="1"/>
    <col min="3" max="3" width="16" customWidth="1"/>
    <col min="4" max="4" width="9.7265625" customWidth="1"/>
    <col min="5" max="5" width="28.453125" style="1" customWidth="1"/>
    <col min="6" max="6" width="25" bestFit="1" customWidth="1"/>
    <col min="7" max="7" width="25.26953125" bestFit="1" customWidth="1"/>
    <col min="8" max="8" width="24.453125" bestFit="1" customWidth="1"/>
    <col min="9" max="9" width="17.26953125" customWidth="1"/>
    <col min="10" max="10" width="17.54296875" customWidth="1"/>
    <col min="11" max="11" width="17.7265625" bestFit="1" customWidth="1"/>
    <col min="12" max="12" width="35.1796875" customWidth="1"/>
    <col min="13" max="13" width="38.26953125" customWidth="1"/>
  </cols>
  <sheetData>
    <row r="1" spans="1:13" ht="23.5" x14ac:dyDescent="0.55000000000000004">
      <c r="A1" s="2" t="s">
        <v>0</v>
      </c>
      <c r="C1" s="2" t="s">
        <v>44</v>
      </c>
    </row>
    <row r="2" spans="1:13" x14ac:dyDescent="0.35">
      <c r="B2" s="3"/>
      <c r="G2" t="s">
        <v>1</v>
      </c>
      <c r="H2" t="s">
        <v>2</v>
      </c>
      <c r="I2" t="s">
        <v>3</v>
      </c>
    </row>
    <row r="3" spans="1:13" x14ac:dyDescent="0.35">
      <c r="A3" s="3" t="s">
        <v>4</v>
      </c>
      <c r="B3" s="3" t="s">
        <v>5</v>
      </c>
      <c r="C3" s="46" t="s">
        <v>6</v>
      </c>
      <c r="D3" s="47"/>
      <c r="E3" s="47"/>
      <c r="F3" s="48"/>
      <c r="G3" s="6"/>
      <c r="H3" s="7">
        <v>0.3</v>
      </c>
      <c r="I3" s="8"/>
      <c r="J3" s="9"/>
      <c r="K3" s="9"/>
      <c r="L3" s="9"/>
    </row>
    <row r="4" spans="1:13" x14ac:dyDescent="0.35">
      <c r="A4" s="3" t="s">
        <v>7</v>
      </c>
      <c r="B4" s="3" t="s">
        <v>45</v>
      </c>
      <c r="C4" s="46" t="s">
        <v>8</v>
      </c>
      <c r="D4" s="47"/>
      <c r="E4" s="47"/>
      <c r="F4" s="48"/>
      <c r="G4" s="6"/>
      <c r="H4" s="7">
        <v>4.93</v>
      </c>
      <c r="I4" s="8"/>
      <c r="J4" s="10"/>
      <c r="K4" s="9"/>
      <c r="L4" s="9"/>
    </row>
    <row r="5" spans="1:13" x14ac:dyDescent="0.35">
      <c r="B5" s="3" t="s">
        <v>32</v>
      </c>
      <c r="C5" s="46" t="s">
        <v>9</v>
      </c>
      <c r="D5" s="47"/>
      <c r="E5" s="47"/>
      <c r="F5" s="48"/>
      <c r="G5" s="6"/>
      <c r="H5" s="7" t="s">
        <v>29</v>
      </c>
      <c r="I5" s="8"/>
      <c r="J5" s="10"/>
      <c r="K5" s="9"/>
      <c r="L5" s="9"/>
    </row>
    <row r="6" spans="1:13" x14ac:dyDescent="0.35">
      <c r="B6" s="3"/>
      <c r="C6" s="46"/>
      <c r="D6" s="47"/>
      <c r="E6" s="47"/>
      <c r="F6" s="48"/>
      <c r="G6" s="6"/>
      <c r="H6" s="11"/>
      <c r="I6" s="12"/>
      <c r="J6" s="10"/>
      <c r="K6" s="9"/>
      <c r="L6" s="9"/>
    </row>
    <row r="7" spans="1:13" x14ac:dyDescent="0.35">
      <c r="A7" s="3"/>
      <c r="B7" s="3"/>
      <c r="C7" s="4"/>
      <c r="D7" s="5"/>
      <c r="E7" s="13"/>
      <c r="F7" s="6"/>
      <c r="G7" s="6"/>
      <c r="H7" s="11"/>
      <c r="I7" s="12"/>
      <c r="J7" s="9"/>
      <c r="K7" s="9"/>
      <c r="L7" s="9"/>
    </row>
    <row r="8" spans="1:13" x14ac:dyDescent="0.35">
      <c r="C8" s="46"/>
      <c r="D8" s="47"/>
      <c r="E8" s="47"/>
      <c r="F8" s="48"/>
      <c r="G8" s="14"/>
      <c r="H8" s="11"/>
      <c r="I8" s="12"/>
      <c r="J8" s="10"/>
      <c r="K8" s="9"/>
      <c r="L8" s="9"/>
    </row>
    <row r="9" spans="1:13" x14ac:dyDescent="0.35">
      <c r="C9" s="46"/>
      <c r="D9" s="47"/>
      <c r="E9" s="47"/>
      <c r="F9" s="48"/>
      <c r="G9" s="6"/>
      <c r="H9" s="11"/>
      <c r="I9" s="12"/>
      <c r="J9" s="10"/>
      <c r="K9" s="9"/>
      <c r="L9" s="9"/>
    </row>
    <row r="10" spans="1:13" x14ac:dyDescent="0.35">
      <c r="C10" s="46"/>
      <c r="D10" s="47"/>
      <c r="E10" s="47"/>
      <c r="F10" s="48"/>
      <c r="G10" s="6"/>
      <c r="H10" s="11"/>
      <c r="I10" s="12"/>
      <c r="J10" s="10"/>
      <c r="K10" s="9"/>
      <c r="L10" s="9"/>
      <c r="M10" s="3"/>
    </row>
    <row r="11" spans="1:13" x14ac:dyDescent="0.35">
      <c r="C11" s="46" t="s">
        <v>47</v>
      </c>
      <c r="D11" s="47"/>
      <c r="E11" s="47"/>
      <c r="F11" s="48"/>
      <c r="G11" s="6"/>
      <c r="H11" s="11"/>
      <c r="I11" s="12">
        <v>0.05</v>
      </c>
      <c r="J11" s="15" t="s">
        <v>10</v>
      </c>
      <c r="K11" s="9"/>
      <c r="L11" s="9"/>
      <c r="M11" s="3"/>
    </row>
    <row r="12" spans="1:13" x14ac:dyDescent="0.35">
      <c r="C12" s="46" t="s">
        <v>48</v>
      </c>
      <c r="D12" s="47"/>
      <c r="E12" s="47"/>
      <c r="F12" s="48"/>
      <c r="G12" s="6"/>
      <c r="H12" s="11"/>
      <c r="I12" s="12">
        <v>20.486999999999998</v>
      </c>
      <c r="J12" s="15" t="s">
        <v>10</v>
      </c>
      <c r="K12" s="9"/>
      <c r="L12" s="9"/>
      <c r="M12" s="3"/>
    </row>
    <row r="13" spans="1:13" x14ac:dyDescent="0.35">
      <c r="C13" s="4"/>
      <c r="D13" s="5"/>
      <c r="E13" s="13"/>
      <c r="F13" s="6" t="s">
        <v>11</v>
      </c>
      <c r="G13" s="6"/>
      <c r="H13" s="11"/>
      <c r="I13" s="12">
        <v>20.082000000000001</v>
      </c>
      <c r="J13" s="15" t="s">
        <v>14</v>
      </c>
      <c r="K13" s="9"/>
      <c r="L13" s="9"/>
      <c r="M13" s="3"/>
    </row>
    <row r="14" spans="1:13" x14ac:dyDescent="0.35">
      <c r="C14" s="4"/>
      <c r="D14" s="5"/>
      <c r="E14" s="13"/>
      <c r="F14" s="6" t="s">
        <v>12</v>
      </c>
      <c r="G14" s="6"/>
      <c r="H14" s="11"/>
      <c r="I14" s="12">
        <v>95.86</v>
      </c>
      <c r="J14" s="15" t="s">
        <v>10</v>
      </c>
      <c r="K14" s="9"/>
      <c r="L14" s="9"/>
      <c r="M14" s="3"/>
    </row>
    <row r="15" spans="1:13" x14ac:dyDescent="0.35">
      <c r="C15" s="4"/>
      <c r="D15" s="5"/>
      <c r="E15" s="13"/>
      <c r="F15" s="6" t="s">
        <v>46</v>
      </c>
      <c r="G15" s="6"/>
      <c r="H15" s="11"/>
      <c r="I15" s="16">
        <f>(I12-I13)+I14-82</f>
        <v>14.265000000000001</v>
      </c>
      <c r="J15" s="15" t="s">
        <v>10</v>
      </c>
      <c r="K15" s="9"/>
      <c r="L15" s="9"/>
      <c r="M15" s="3"/>
    </row>
    <row r="16" spans="1:13" x14ac:dyDescent="0.35">
      <c r="C16" s="4"/>
      <c r="D16" s="5"/>
      <c r="E16" s="13"/>
      <c r="F16" s="6" t="s">
        <v>13</v>
      </c>
      <c r="G16" s="17"/>
      <c r="H16" s="17"/>
      <c r="I16" s="16"/>
      <c r="J16" s="15" t="s">
        <v>14</v>
      </c>
      <c r="K16" s="9"/>
      <c r="L16" s="9"/>
      <c r="M16" s="3"/>
    </row>
    <row r="17" spans="1:17" x14ac:dyDescent="0.35">
      <c r="C17" s="4"/>
      <c r="D17" s="5"/>
      <c r="E17" s="13"/>
      <c r="F17" s="6"/>
      <c r="G17" s="6"/>
      <c r="H17" s="11"/>
      <c r="I17" s="12"/>
      <c r="J17" s="10"/>
      <c r="K17" s="9"/>
      <c r="L17" s="9"/>
      <c r="M17" s="3"/>
    </row>
    <row r="18" spans="1:17" x14ac:dyDescent="0.35">
      <c r="A18" s="3"/>
      <c r="C18" s="18" t="s">
        <v>15</v>
      </c>
      <c r="D18" s="18" t="s">
        <v>15</v>
      </c>
      <c r="E18" s="19" t="s">
        <v>15</v>
      </c>
      <c r="F18" s="9"/>
      <c r="G18" s="9"/>
      <c r="H18" s="9"/>
      <c r="I18" s="49" t="s">
        <v>16</v>
      </c>
      <c r="J18" s="50"/>
      <c r="K18" s="50"/>
      <c r="L18" s="50"/>
      <c r="M18" s="3"/>
      <c r="Q18" s="1"/>
    </row>
    <row r="19" spans="1:17" x14ac:dyDescent="0.35">
      <c r="A19" s="3" t="s">
        <v>17</v>
      </c>
      <c r="B19" s="3"/>
      <c r="C19" s="20" t="s">
        <v>18</v>
      </c>
      <c r="D19" s="20" t="s">
        <v>19</v>
      </c>
      <c r="E19" s="19" t="s">
        <v>20</v>
      </c>
      <c r="F19" s="20" t="s">
        <v>21</v>
      </c>
      <c r="G19" s="20" t="s">
        <v>22</v>
      </c>
      <c r="H19" s="20" t="s">
        <v>23</v>
      </c>
      <c r="I19" s="20" t="s">
        <v>24</v>
      </c>
      <c r="J19" s="20" t="s">
        <v>25</v>
      </c>
      <c r="K19" s="20" t="s">
        <v>30</v>
      </c>
      <c r="L19" s="20" t="s">
        <v>31</v>
      </c>
      <c r="M19" s="20" t="s">
        <v>17</v>
      </c>
    </row>
    <row r="20" spans="1:17" x14ac:dyDescent="0.35">
      <c r="A20" s="3"/>
      <c r="B20" s="3"/>
      <c r="C20" s="20"/>
      <c r="D20" s="20"/>
      <c r="E20" s="19"/>
      <c r="F20" s="20"/>
      <c r="G20" s="20"/>
      <c r="H20" s="20"/>
      <c r="I20" s="20"/>
      <c r="J20" s="20"/>
      <c r="K20" s="20"/>
      <c r="L20" s="20"/>
      <c r="M20" s="9"/>
    </row>
    <row r="21" spans="1:17" ht="43.5" x14ac:dyDescent="0.35">
      <c r="A21" s="3"/>
      <c r="B21" s="3"/>
      <c r="C21" s="9"/>
      <c r="D21" s="9"/>
      <c r="E21" s="21"/>
      <c r="F21" s="24">
        <v>-0.71299999999999997</v>
      </c>
      <c r="G21" s="22"/>
      <c r="H21" s="22"/>
      <c r="I21" s="33"/>
      <c r="J21" s="33"/>
      <c r="K21" s="33"/>
      <c r="L21" s="33"/>
      <c r="M21" s="38" t="s">
        <v>50</v>
      </c>
    </row>
    <row r="22" spans="1:17" ht="43.5" x14ac:dyDescent="0.35">
      <c r="C22" s="9">
        <v>8</v>
      </c>
      <c r="D22" s="23" t="s">
        <v>26</v>
      </c>
      <c r="E22" s="40">
        <v>0.92800000000000005</v>
      </c>
      <c r="F22" s="25">
        <f>E22+F21</f>
        <v>0.21500000000000008</v>
      </c>
      <c r="G22" s="22">
        <f t="shared" ref="G22:G30" si="0">F22+$I$11</f>
        <v>0.26500000000000007</v>
      </c>
      <c r="H22" s="22">
        <f t="shared" ref="H22:H30" si="1">$I$12-F22</f>
        <v>20.271999999999998</v>
      </c>
      <c r="I22" s="34"/>
      <c r="J22" s="34"/>
      <c r="K22" s="35"/>
      <c r="L22" s="33" t="s">
        <v>33</v>
      </c>
      <c r="M22" s="37" t="s">
        <v>35</v>
      </c>
    </row>
    <row r="23" spans="1:17" x14ac:dyDescent="0.35">
      <c r="C23" s="9">
        <v>7</v>
      </c>
      <c r="D23" s="23" t="s">
        <v>26</v>
      </c>
      <c r="E23" s="40">
        <v>0.92600000000000005</v>
      </c>
      <c r="F23" s="25">
        <f t="shared" ref="F23:F30" si="2">E23+F22</f>
        <v>1.141</v>
      </c>
      <c r="G23" s="22"/>
      <c r="H23" s="22"/>
      <c r="I23" s="34"/>
      <c r="J23" s="34"/>
      <c r="K23" s="35"/>
      <c r="L23" s="33"/>
      <c r="M23" s="42"/>
    </row>
    <row r="24" spans="1:17" x14ac:dyDescent="0.35">
      <c r="C24" s="9">
        <v>6</v>
      </c>
      <c r="D24" s="23" t="s">
        <v>26</v>
      </c>
      <c r="E24" s="40">
        <v>0.92900000000000005</v>
      </c>
      <c r="F24" s="25">
        <f t="shared" si="2"/>
        <v>2.0700000000000003</v>
      </c>
      <c r="G24" s="22">
        <f t="shared" si="0"/>
        <v>2.12</v>
      </c>
      <c r="H24" s="22">
        <f t="shared" si="1"/>
        <v>18.416999999999998</v>
      </c>
      <c r="I24" s="34"/>
      <c r="J24" s="34"/>
      <c r="K24" s="35"/>
      <c r="L24" s="33"/>
      <c r="M24" s="42"/>
    </row>
    <row r="25" spans="1:17" x14ac:dyDescent="0.35">
      <c r="C25" s="9">
        <v>5</v>
      </c>
      <c r="D25" s="23" t="s">
        <v>26</v>
      </c>
      <c r="E25" s="40">
        <v>0.92500000000000004</v>
      </c>
      <c r="F25" s="25">
        <f t="shared" si="2"/>
        <v>2.9950000000000001</v>
      </c>
      <c r="G25" s="22">
        <f t="shared" si="0"/>
        <v>3.0449999999999999</v>
      </c>
      <c r="H25" s="22">
        <f t="shared" si="1"/>
        <v>17.491999999999997</v>
      </c>
      <c r="I25" s="34"/>
      <c r="J25" s="34"/>
      <c r="K25" s="35"/>
      <c r="L25" s="33"/>
      <c r="M25" s="42"/>
    </row>
    <row r="26" spans="1:17" x14ac:dyDescent="0.35">
      <c r="C26" s="9">
        <v>4</v>
      </c>
      <c r="D26" s="23" t="s">
        <v>26</v>
      </c>
      <c r="E26" s="40">
        <v>0.93</v>
      </c>
      <c r="F26" s="25">
        <f t="shared" si="2"/>
        <v>3.9250000000000003</v>
      </c>
      <c r="G26" s="22">
        <f t="shared" si="0"/>
        <v>3.9750000000000001</v>
      </c>
      <c r="H26" s="22">
        <f t="shared" si="1"/>
        <v>16.561999999999998</v>
      </c>
      <c r="I26" s="34"/>
      <c r="J26" s="34"/>
      <c r="K26" s="35"/>
      <c r="L26" s="33"/>
      <c r="M26" s="42"/>
    </row>
    <row r="27" spans="1:17" x14ac:dyDescent="0.35">
      <c r="C27" s="9">
        <v>3</v>
      </c>
      <c r="D27" s="23" t="s">
        <v>26</v>
      </c>
      <c r="E27" s="40">
        <v>0.92200000000000004</v>
      </c>
      <c r="F27" s="25">
        <f t="shared" si="2"/>
        <v>4.8470000000000004</v>
      </c>
      <c r="G27" s="22">
        <f t="shared" si="0"/>
        <v>4.8970000000000002</v>
      </c>
      <c r="H27" s="22">
        <f t="shared" si="1"/>
        <v>15.639999999999997</v>
      </c>
      <c r="I27" s="34"/>
      <c r="J27" s="34"/>
      <c r="K27" s="35"/>
      <c r="L27" s="33"/>
      <c r="M27" s="42"/>
    </row>
    <row r="28" spans="1:17" x14ac:dyDescent="0.35">
      <c r="C28" s="9">
        <v>2</v>
      </c>
      <c r="D28" s="23" t="s">
        <v>26</v>
      </c>
      <c r="E28" s="40">
        <v>4.9279999999999999</v>
      </c>
      <c r="F28" s="25">
        <f t="shared" si="2"/>
        <v>9.7750000000000004</v>
      </c>
      <c r="G28" s="22">
        <f t="shared" si="0"/>
        <v>9.8250000000000011</v>
      </c>
      <c r="H28" s="22">
        <f t="shared" si="1"/>
        <v>10.711999999999998</v>
      </c>
      <c r="I28" s="34"/>
      <c r="J28" s="34"/>
      <c r="K28" s="35"/>
      <c r="L28" s="33" t="s">
        <v>33</v>
      </c>
      <c r="M28" s="43" t="s">
        <v>34</v>
      </c>
    </row>
    <row r="29" spans="1:17" ht="15" customHeight="1" x14ac:dyDescent="0.35">
      <c r="C29" s="9">
        <v>1</v>
      </c>
      <c r="D29" s="23" t="s">
        <v>26</v>
      </c>
      <c r="E29" s="40">
        <v>4.9290000000000003</v>
      </c>
      <c r="F29" s="25">
        <f t="shared" si="2"/>
        <v>14.704000000000001</v>
      </c>
      <c r="G29" s="22">
        <f t="shared" si="0"/>
        <v>14.754000000000001</v>
      </c>
      <c r="H29" s="22">
        <f t="shared" si="1"/>
        <v>5.7829999999999977</v>
      </c>
      <c r="I29" s="34"/>
      <c r="J29" s="34"/>
      <c r="K29" s="35"/>
      <c r="L29" s="33" t="s">
        <v>33</v>
      </c>
      <c r="M29" s="44"/>
    </row>
    <row r="30" spans="1:17" x14ac:dyDescent="0.35">
      <c r="C30" s="9">
        <v>0</v>
      </c>
      <c r="D30" s="23" t="s">
        <v>26</v>
      </c>
      <c r="E30" s="40">
        <v>0.29599999999999999</v>
      </c>
      <c r="F30" s="25">
        <f t="shared" si="2"/>
        <v>15</v>
      </c>
      <c r="G30" s="22">
        <f t="shared" si="0"/>
        <v>15.05</v>
      </c>
      <c r="H30" s="22">
        <f t="shared" si="1"/>
        <v>5.4869999999999983</v>
      </c>
      <c r="I30" s="26">
        <f>I15</f>
        <v>14.265000000000001</v>
      </c>
      <c r="J30" s="34"/>
      <c r="K30" s="36" t="s">
        <v>42</v>
      </c>
      <c r="L30" s="33" t="s">
        <v>43</v>
      </c>
      <c r="M30" s="45"/>
    </row>
    <row r="32" spans="1:17" x14ac:dyDescent="0.35">
      <c r="H32" s="27"/>
    </row>
    <row r="33" spans="5:10" ht="43.5" x14ac:dyDescent="0.35">
      <c r="E33" s="27" t="s">
        <v>27</v>
      </c>
      <c r="F33" s="28">
        <f>F30-I30</f>
        <v>0.73499999999999943</v>
      </c>
      <c r="G33" s="1" t="s">
        <v>10</v>
      </c>
      <c r="H33" s="29"/>
    </row>
    <row r="34" spans="5:10" x14ac:dyDescent="0.35">
      <c r="E34" s="1" t="s">
        <v>28</v>
      </c>
      <c r="F34" s="1">
        <f>SUM(E22:E30)</f>
        <v>15.712999999999999</v>
      </c>
      <c r="G34" s="1" t="s">
        <v>10</v>
      </c>
    </row>
    <row r="35" spans="5:10" ht="29" x14ac:dyDescent="0.35">
      <c r="E35" s="27" t="s">
        <v>36</v>
      </c>
      <c r="F35" s="1">
        <f>F34-F33</f>
        <v>14.978</v>
      </c>
      <c r="G35" s="1" t="s">
        <v>10</v>
      </c>
    </row>
    <row r="36" spans="5:10" ht="43.5" x14ac:dyDescent="0.35">
      <c r="E36" s="30" t="s">
        <v>37</v>
      </c>
      <c r="F36" s="31">
        <f>I15-F35</f>
        <v>-0.71299999999999919</v>
      </c>
      <c r="G36" s="1" t="s">
        <v>10</v>
      </c>
      <c r="H36" s="3" t="s">
        <v>49</v>
      </c>
      <c r="J36" s="41"/>
    </row>
    <row r="37" spans="5:10" ht="43.5" x14ac:dyDescent="0.35">
      <c r="E37" s="27" t="s">
        <v>38</v>
      </c>
      <c r="F37" s="32" t="s">
        <v>39</v>
      </c>
      <c r="G37" s="1" t="s">
        <v>10</v>
      </c>
      <c r="J37" s="41"/>
    </row>
    <row r="38" spans="5:10" ht="29" x14ac:dyDescent="0.35">
      <c r="E38" s="27" t="s">
        <v>40</v>
      </c>
      <c r="F38" s="39" t="s">
        <v>39</v>
      </c>
      <c r="G38" s="1" t="s">
        <v>41</v>
      </c>
      <c r="J38" s="41"/>
    </row>
    <row r="39" spans="5:10" x14ac:dyDescent="0.35">
      <c r="J39" s="41"/>
    </row>
  </sheetData>
  <mergeCells count="11">
    <mergeCell ref="C9:F9"/>
    <mergeCell ref="C3:F3"/>
    <mergeCell ref="C4:F4"/>
    <mergeCell ref="C5:F5"/>
    <mergeCell ref="C6:F6"/>
    <mergeCell ref="C8:F8"/>
    <mergeCell ref="M28:M30"/>
    <mergeCell ref="C10:F10"/>
    <mergeCell ref="C11:F11"/>
    <mergeCell ref="C12:F12"/>
    <mergeCell ref="I18:L18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TH0415 (actual casing lengths)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Boon, David P.</dc:creator>
  <cp:lastModifiedBy>Spence, Michael J.</cp:lastModifiedBy>
  <dcterms:created xsi:type="dcterms:W3CDTF">2023-01-17T12:08:00Z</dcterms:created>
  <dcterms:modified xsi:type="dcterms:W3CDTF">2023-03-06T10:43:22Z</dcterms:modified>
</cp:coreProperties>
</file>